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2+YsBq7DlfK+k8o6liTDuKvTSXxJNM7QiGyoa8cgYNc="/>
    </ext>
  </extLst>
</workbook>
</file>

<file path=xl/sharedStrings.xml><?xml version="1.0" encoding="utf-8"?>
<sst xmlns="http://schemas.openxmlformats.org/spreadsheetml/2006/main" count="55" uniqueCount="51">
  <si>
    <t xml:space="preserve"> DESGLOSE AIU</t>
  </si>
  <si>
    <t>Valor costo directo</t>
  </si>
  <si>
    <t>CONCEPTO</t>
  </si>
  <si>
    <t>VALOR MENSUAL</t>
  </si>
  <si>
    <t>CANTIDAD</t>
  </si>
  <si>
    <t>FACTOR PRESTACIONAL.</t>
  </si>
  <si>
    <t>DEDICACIÓN</t>
  </si>
  <si>
    <t>Duración de la obra (Meses)</t>
  </si>
  <si>
    <t>VALOR PARCIAL</t>
  </si>
  <si>
    <t>%</t>
  </si>
  <si>
    <t>1. ADMINISTRACION</t>
  </si>
  <si>
    <t>1.1 SALARIOS PERSONAL DE OBRA</t>
  </si>
  <si>
    <t>1.1.1</t>
  </si>
  <si>
    <t>Director de obra (Experiencia mayor a 3 años)</t>
  </si>
  <si>
    <t>1.1.2</t>
  </si>
  <si>
    <t>Inspector de Obra</t>
  </si>
  <si>
    <t>1.1.4</t>
  </si>
  <si>
    <t>Siso</t>
  </si>
  <si>
    <t>1.2 SALARIOS PERSONAL DE OFICINA</t>
  </si>
  <si>
    <t>1.2.1</t>
  </si>
  <si>
    <t>Secretaria oficina principal</t>
  </si>
  <si>
    <t>1.3 GASTOS OPERACIONALES</t>
  </si>
  <si>
    <t>1.3.1</t>
  </si>
  <si>
    <t>Papelería, copias e Impresiones</t>
  </si>
  <si>
    <t>glb</t>
  </si>
  <si>
    <t>1.3.2</t>
  </si>
  <si>
    <t>Computadores</t>
  </si>
  <si>
    <t>un</t>
  </si>
  <si>
    <t>1.3.3</t>
  </si>
  <si>
    <t>Ensayos de Laboratorio</t>
  </si>
  <si>
    <t>1.3.4</t>
  </si>
  <si>
    <t>Transporte en Motos / Vehiculos</t>
  </si>
  <si>
    <t>1.3.5</t>
  </si>
  <si>
    <t>Dotacion Elementos de seguridad industrial</t>
  </si>
  <si>
    <t>1.3.6</t>
  </si>
  <si>
    <t xml:space="preserve">Servicios publicos </t>
  </si>
  <si>
    <t>1.4 GASTOS DE LEGALIZACION</t>
  </si>
  <si>
    <t>1.4.1</t>
  </si>
  <si>
    <t>Impuestos y Estampillas Municipales (Rete ICA, Estampilla Procultura, Estampilla Adulto mayor, Tasa Prodeporte, Fondo de Seguridad)</t>
  </si>
  <si>
    <t>1.4.2</t>
  </si>
  <si>
    <t>Legalizacion contrato / Polizas de Seguros</t>
  </si>
  <si>
    <t>A</t>
  </si>
  <si>
    <t>ADMINISTRACION</t>
  </si>
  <si>
    <t>I</t>
  </si>
  <si>
    <t>IMPREVISTOS (atraso de obra, horas extras, accidentes laborales, obras adicionales y contingencias)</t>
  </si>
  <si>
    <t>U</t>
  </si>
  <si>
    <t>UTILIDAD</t>
  </si>
  <si>
    <t>A.I.U. (%)</t>
  </si>
  <si>
    <t>Nota: El Costo del IVA y retención en la fuente no se encuentran incluidos, seran asumidos por el futuro contratista</t>
  </si>
  <si>
    <t xml:space="preserve">SERGIO EDUARDO GIRON HERNANDEZ </t>
  </si>
  <si>
    <t xml:space="preserve">SECRETARIO DE PLANEACIÓN E INFRAESTRUCTURA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</si>
</sst>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6">
    <numFmt numFmtId="164" formatCode="&quot;$&quot;\ #,##0.00;[Red]\-&quot;$&quot;\ #,##0.00"/>
    <numFmt numFmtId="165" formatCode="_(&quot;$&quot;\ * #,##0.00_);_(&quot;$&quot;\ * \(#,##0.00\);_(&quot;$&quot;\ * &quot;-&quot;??_);_(@_)"/>
    <numFmt numFmtId="166" formatCode="_(* #,##0.0_);_(* \(#,##0.0\);_(* &quot;-&quot;??_);_(@_)"/>
    <numFmt numFmtId="167" formatCode="_(* #,##0_);_(* \(#,##0\);_(* &quot;-&quot;??_);_(@_)"/>
    <numFmt numFmtId="168" formatCode="_-&quot;$&quot;\ * #,##0_-;\-&quot;$&quot;\ * #,##0_-;_-&quot;$&quot;\ * &quot;-&quot;??_-;_-@"/>
    <numFmt numFmtId="169" formatCode="_(&quot;$&quot;\ * #,##0_);_(&quot;$&quot;\ * \(#,##0\);_(&quot;$&quot;\ * &quot;-&quot;??_);_(@_)"/>
    <numFmt numFmtId="170" formatCode="0.000"/>
    <numFmt numFmtId="171" formatCode="_-&quot;$&quot;\ * #,##0.00_-;\-&quot;$&quot;\ * #,##0.00_-;_-&quot;$&quot;\ * &quot;-&quot;??_-;_-@"/>
    <numFmt numFmtId="172" formatCode="_-* #,##0.0000000000000000000000_-;\-* #,##0.0000000000000000000000_-;_-* &quot;-&quot;??_-;_-@"/>
    <numFmt numFmtId="173" formatCode="_-* #,##0.00_-;\-* #,##0.00_-;_-* &quot;-&quot;??_-;_-@"/>
    <numFmt numFmtId="174" formatCode="0.0%"/>
    <numFmt numFmtId="175" formatCode="0.000%"/>
    <numFmt numFmtId="176" formatCode="0.0000000000000%"/>
    <numFmt numFmtId="177" formatCode="_-* #,##0_-;\-* #,##0_-;_-* &quot;-&quot;??_-;_-@"/>
    <numFmt numFmtId="178" formatCode="_-* #,##0.00000_-;\-* #,##0.00000_-;_-* &quot;-&quot;??_-;_-@"/>
    <numFmt numFmtId="179" formatCode="_-* #,##0.000000_-;\-* #,##0.000000_-;_-* &quot;-&quot;??.000000_-;_-@"/>
  </numFmts>
  <fonts count="14">
    <font>
      <sz val="11.0"/>
      <color theme="1"/>
      <name val="Calibri"/>
      <scheme val="minor"/>
    </font>
    <font>
      <sz val="12.0"/>
      <color theme="1"/>
      <name val="Arial Narrow"/>
    </font>
    <font/>
    <font>
      <sz val="11.0"/>
      <color theme="1"/>
      <name val="Calibri"/>
    </font>
    <font>
      <b/>
      <sz val="11.0"/>
      <color theme="1"/>
      <name val="Arial Narrow"/>
    </font>
    <font>
      <b/>
      <sz val="12.0"/>
      <color theme="1"/>
      <name val="Calibri"/>
    </font>
    <font>
      <sz val="12.0"/>
      <color rgb="FF000000"/>
      <name val="Calibri"/>
    </font>
    <font>
      <b/>
      <sz val="10.0"/>
      <color theme="1"/>
      <name val="Arial Narrow"/>
    </font>
    <font>
      <sz val="12.0"/>
      <color theme="1"/>
      <name val="Arial"/>
    </font>
    <font>
      <sz val="10.0"/>
      <color theme="1"/>
      <name val="Arial Narrow"/>
    </font>
    <font>
      <sz val="10.0"/>
      <color theme="1"/>
      <name val="Arial"/>
    </font>
    <font>
      <sz val="8.0"/>
      <color theme="1"/>
      <name val="Calibri"/>
    </font>
    <font>
      <sz val="10.0"/>
      <color rgb="FF000000"/>
      <name val="Arial"/>
    </font>
    <font>
      <b/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8EAADB"/>
        <bgColor rgb="FF8EAADB"/>
      </patternFill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</fills>
  <borders count="30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5" fillId="2" fontId="5" numFmtId="0" xfId="0" applyAlignment="1" applyBorder="1" applyFill="1" applyFon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0" fillId="0" fontId="6" numFmtId="164" xfId="0" applyFont="1" applyNumberFormat="1"/>
    <xf borderId="8" fillId="0" fontId="7" numFmtId="0" xfId="0" applyAlignment="1" applyBorder="1" applyFont="1">
      <alignment horizontal="center" shrinkToFit="0" vertical="center" wrapText="1"/>
    </xf>
    <xf borderId="9" fillId="0" fontId="2" numFmtId="0" xfId="0" applyBorder="1" applyFont="1"/>
    <xf borderId="10" fillId="0" fontId="7" numFmtId="165" xfId="0" applyAlignment="1" applyBorder="1" applyFont="1" applyNumberFormat="1">
      <alignment horizontal="center" shrinkToFit="0" vertical="center" wrapText="1"/>
    </xf>
    <xf borderId="10" fillId="0" fontId="7" numFmtId="9" xfId="0" applyAlignment="1" applyBorder="1" applyFont="1" applyNumberFormat="1">
      <alignment horizontal="center" shrinkToFit="0" vertical="center" wrapText="1"/>
    </xf>
    <xf borderId="10" fillId="0" fontId="7" numFmtId="166" xfId="0" applyAlignment="1" applyBorder="1" applyFont="1" applyNumberFormat="1">
      <alignment horizontal="center" shrinkToFit="0" vertical="center" wrapText="1"/>
    </xf>
    <xf borderId="10" fillId="0" fontId="7" numFmtId="167" xfId="0" applyAlignment="1" applyBorder="1" applyFont="1" applyNumberFormat="1">
      <alignment horizontal="center" shrinkToFit="0" vertical="center" wrapText="1"/>
    </xf>
    <xf borderId="11" fillId="0" fontId="7" numFmtId="10" xfId="0" applyAlignment="1" applyBorder="1" applyFont="1" applyNumberFormat="1">
      <alignment horizontal="center" shrinkToFit="0" vertical="center" wrapText="1"/>
    </xf>
    <xf borderId="0" fillId="0" fontId="8" numFmtId="0" xfId="0" applyAlignment="1" applyFont="1">
      <alignment horizontal="center" shrinkToFit="0" vertical="center" wrapText="1"/>
    </xf>
    <xf borderId="12" fillId="0" fontId="2" numFmtId="0" xfId="0" applyBorder="1" applyFont="1"/>
    <xf borderId="12" fillId="0" fontId="3" numFmtId="168" xfId="0" applyAlignment="1" applyBorder="1" applyFont="1" applyNumberFormat="1">
      <alignment horizontal="center" shrinkToFit="0" vertical="center" wrapText="1"/>
    </xf>
    <xf borderId="13" fillId="0" fontId="3" numFmtId="0" xfId="0" applyAlignment="1" applyBorder="1" applyFont="1">
      <alignment horizontal="center" shrinkToFit="0" vertical="center" wrapText="1"/>
    </xf>
    <xf borderId="0" fillId="0" fontId="3" numFmtId="168" xfId="0" applyAlignment="1" applyFont="1" applyNumberFormat="1">
      <alignment horizontal="center" shrinkToFit="0" vertical="center" wrapText="1"/>
    </xf>
    <xf borderId="14" fillId="0" fontId="7" numFmtId="169" xfId="0" applyAlignment="1" applyBorder="1" applyFont="1" applyNumberFormat="1">
      <alignment horizontal="center" shrinkToFit="0" vertical="center" wrapText="1"/>
    </xf>
    <xf borderId="15" fillId="0" fontId="7" numFmtId="10" xfId="0" applyAlignment="1" applyBorder="1" applyFont="1" applyNumberFormat="1">
      <alignment horizontal="center" shrinkToFit="0" vertical="center" wrapText="1"/>
    </xf>
    <xf borderId="16" fillId="0" fontId="9" numFmtId="0" xfId="0" applyAlignment="1" applyBorder="1" applyFont="1">
      <alignment horizontal="center" shrinkToFit="0" vertical="center" wrapText="1"/>
    </xf>
    <xf borderId="10" fillId="0" fontId="9" numFmtId="0" xfId="0" applyAlignment="1" applyBorder="1" applyFont="1">
      <alignment horizontal="center" shrinkToFit="0" vertical="center" wrapText="1"/>
    </xf>
    <xf borderId="10" fillId="3" fontId="9" numFmtId="165" xfId="0" applyAlignment="1" applyBorder="1" applyFill="1" applyFont="1" applyNumberFormat="1">
      <alignment horizontal="center" vertical="center"/>
    </xf>
    <xf borderId="17" fillId="0" fontId="9" numFmtId="170" xfId="0" applyAlignment="1" applyBorder="1" applyFont="1" applyNumberFormat="1">
      <alignment horizontal="center" shrinkToFit="0" vertical="center" wrapText="1"/>
    </xf>
    <xf borderId="17" fillId="0" fontId="9" numFmtId="9" xfId="0" applyAlignment="1" applyBorder="1" applyFont="1" applyNumberFormat="1">
      <alignment horizontal="center" shrinkToFit="0" vertical="center" wrapText="1"/>
    </xf>
    <xf borderId="17" fillId="0" fontId="9" numFmtId="2" xfId="0" applyAlignment="1" applyBorder="1" applyFont="1" applyNumberFormat="1">
      <alignment horizontal="center" shrinkToFit="0" vertical="center" wrapText="1"/>
    </xf>
    <xf borderId="10" fillId="0" fontId="9" numFmtId="169" xfId="0" applyAlignment="1" applyBorder="1" applyFont="1" applyNumberFormat="1">
      <alignment horizontal="center" shrinkToFit="0" vertical="center" wrapText="1"/>
    </xf>
    <xf borderId="15" fillId="0" fontId="2" numFmtId="0" xfId="0" applyBorder="1" applyFont="1"/>
    <xf borderId="0" fillId="0" fontId="3" numFmtId="171" xfId="0" applyAlignment="1" applyFont="1" applyNumberFormat="1">
      <alignment horizontal="center" shrinkToFit="0" vertical="center" wrapText="1"/>
    </xf>
    <xf borderId="10" fillId="0" fontId="9" numFmtId="9" xfId="0" applyAlignment="1" applyBorder="1" applyFont="1" applyNumberFormat="1">
      <alignment horizontal="center" shrinkToFit="0" vertical="center" wrapText="1"/>
    </xf>
    <xf borderId="18" fillId="0" fontId="2" numFmtId="0" xfId="0" applyBorder="1" applyFont="1"/>
    <xf borderId="0" fillId="0" fontId="3" numFmtId="171" xfId="0" applyFont="1" applyNumberFormat="1"/>
    <xf borderId="19" fillId="0" fontId="7" numFmtId="169" xfId="0" applyAlignment="1" applyBorder="1" applyFont="1" applyNumberFormat="1">
      <alignment horizontal="center" shrinkToFit="0" vertical="center" wrapText="1"/>
    </xf>
    <xf borderId="20" fillId="0" fontId="7" numFmtId="10" xfId="0" applyAlignment="1" applyBorder="1" applyFont="1" applyNumberFormat="1">
      <alignment horizontal="center" shrinkToFit="0" vertical="center" wrapText="1"/>
    </xf>
    <xf borderId="0" fillId="0" fontId="3" numFmtId="169" xfId="0" applyAlignment="1" applyFont="1" applyNumberFormat="1">
      <alignment horizontal="center" shrinkToFit="0" vertical="center" wrapText="1"/>
    </xf>
    <xf borderId="21" fillId="0" fontId="9" numFmtId="165" xfId="0" applyAlignment="1" applyBorder="1" applyFont="1" applyNumberFormat="1">
      <alignment horizontal="center" shrinkToFit="0" vertical="center" wrapText="1"/>
    </xf>
    <xf borderId="10" fillId="0" fontId="9" numFmtId="1" xfId="0" applyAlignment="1" applyBorder="1" applyFont="1" applyNumberFormat="1">
      <alignment horizontal="center" shrinkToFit="0" vertical="center" wrapText="1"/>
    </xf>
    <xf borderId="10" fillId="0" fontId="9" numFmtId="2" xfId="0" applyAlignment="1" applyBorder="1" applyFont="1" applyNumberFormat="1">
      <alignment horizontal="center" shrinkToFit="0" vertical="center" wrapText="1"/>
    </xf>
    <xf borderId="0" fillId="0" fontId="3" numFmtId="172" xfId="0" applyAlignment="1" applyFont="1" applyNumberFormat="1">
      <alignment horizontal="center" shrinkToFit="0" vertical="center" wrapText="1"/>
    </xf>
    <xf borderId="0" fillId="0" fontId="10" numFmtId="173" xfId="0" applyAlignment="1" applyFont="1" applyNumberFormat="1">
      <alignment horizontal="center" shrinkToFit="0" vertical="center" wrapText="1"/>
    </xf>
    <xf borderId="10" fillId="0" fontId="9" numFmtId="165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horizontal="center" shrinkToFit="0" vertical="center" wrapText="1"/>
    </xf>
    <xf borderId="15" fillId="0" fontId="8" numFmtId="0" xfId="0" applyAlignment="1" applyBorder="1" applyFont="1">
      <alignment horizontal="center" shrinkToFit="0" vertical="center" wrapText="1"/>
    </xf>
    <xf borderId="12" fillId="0" fontId="9" numFmtId="0" xfId="0" applyAlignment="1" applyBorder="1" applyFont="1">
      <alignment horizontal="center" shrinkToFit="0" vertical="center" wrapText="1"/>
    </xf>
    <xf borderId="10" fillId="0" fontId="9" numFmtId="10" xfId="0" applyAlignment="1" applyBorder="1" applyFont="1" applyNumberFormat="1">
      <alignment horizontal="center" shrinkToFit="0" vertical="center" wrapText="1"/>
    </xf>
    <xf borderId="18" fillId="0" fontId="3" numFmtId="10" xfId="0" applyAlignment="1" applyBorder="1" applyFont="1" applyNumberFormat="1">
      <alignment horizontal="center" shrinkToFit="0" vertical="center" wrapText="1"/>
    </xf>
    <xf borderId="0" fillId="0" fontId="11" numFmtId="171" xfId="0" applyAlignment="1" applyFont="1" applyNumberFormat="1">
      <alignment horizontal="center" shrinkToFit="0" vertical="center" wrapText="1"/>
    </xf>
    <xf borderId="0" fillId="0" fontId="3" numFmtId="169" xfId="0" applyFont="1" applyNumberFormat="1"/>
    <xf borderId="0" fillId="0" fontId="12" numFmtId="0" xfId="0" applyAlignment="1" applyFont="1">
      <alignment horizontal="center" shrinkToFit="0" vertical="center" wrapText="1"/>
    </xf>
    <xf borderId="0" fillId="0" fontId="3" numFmtId="10" xfId="0" applyAlignment="1" applyFont="1" applyNumberFormat="1">
      <alignment horizontal="center" shrinkToFit="0" vertical="center" wrapText="1"/>
    </xf>
    <xf borderId="8" fillId="4" fontId="7" numFmtId="0" xfId="0" applyAlignment="1" applyBorder="1" applyFill="1" applyFont="1">
      <alignment horizontal="center" shrinkToFit="0" vertical="center" wrapText="1"/>
    </xf>
    <xf borderId="19" fillId="0" fontId="7" numFmtId="165" xfId="0" applyAlignment="1" applyBorder="1" applyFont="1" applyNumberFormat="1">
      <alignment horizontal="center" shrinkToFit="0" vertical="center" wrapText="1"/>
    </xf>
    <xf borderId="16" fillId="0" fontId="7" numFmtId="0" xfId="0" applyAlignment="1" applyBorder="1" applyFont="1">
      <alignment horizontal="center" shrinkToFit="0" vertical="center" wrapText="1"/>
    </xf>
    <xf borderId="22" fillId="0" fontId="9" numFmtId="0" xfId="0" applyAlignment="1" applyBorder="1" applyFont="1">
      <alignment horizontal="center" shrinkToFit="0" vertical="center" wrapText="1"/>
    </xf>
    <xf borderId="11" fillId="0" fontId="7" numFmtId="174" xfId="0" applyAlignment="1" applyBorder="1" applyFont="1" applyNumberFormat="1">
      <alignment horizontal="center" shrinkToFit="0" vertical="center" wrapText="1"/>
    </xf>
    <xf borderId="0" fillId="0" fontId="3" numFmtId="175" xfId="0" applyAlignment="1" applyFont="1" applyNumberFormat="1">
      <alignment horizontal="center" shrinkToFit="0" vertical="center" wrapText="1"/>
    </xf>
    <xf borderId="0" fillId="0" fontId="3" numFmtId="9" xfId="0" applyAlignment="1" applyFont="1" applyNumberFormat="1">
      <alignment horizontal="center" shrinkToFit="0" vertical="center" wrapText="1"/>
    </xf>
    <xf borderId="0" fillId="0" fontId="3" numFmtId="176" xfId="0" applyAlignment="1" applyFont="1" applyNumberFormat="1">
      <alignment horizontal="center" shrinkToFit="0" vertical="center" wrapText="1"/>
    </xf>
    <xf borderId="23" fillId="0" fontId="7" numFmtId="0" xfId="0" applyAlignment="1" applyBorder="1" applyFont="1">
      <alignment horizontal="center" shrinkToFit="0" vertical="center" wrapText="1"/>
    </xf>
    <xf borderId="24" fillId="0" fontId="9" numFmtId="0" xfId="0" applyAlignment="1" applyBorder="1" applyFont="1">
      <alignment horizontal="center" shrinkToFit="0" vertical="center" wrapText="1"/>
    </xf>
    <xf borderId="25" fillId="0" fontId="2" numFmtId="0" xfId="0" applyBorder="1" applyFont="1"/>
    <xf borderId="19" fillId="0" fontId="2" numFmtId="0" xfId="0" applyBorder="1" applyFont="1"/>
    <xf borderId="20" fillId="0" fontId="7" numFmtId="174" xfId="0" applyAlignment="1" applyBorder="1" applyFont="1" applyNumberFormat="1">
      <alignment horizontal="center" shrinkToFit="0" vertical="center" wrapText="1"/>
    </xf>
    <xf borderId="0" fillId="0" fontId="3" numFmtId="177" xfId="0" applyAlignment="1" applyFont="1" applyNumberFormat="1">
      <alignment horizontal="center" shrinkToFit="0" vertical="center" wrapText="1"/>
    </xf>
    <xf borderId="26" fillId="0" fontId="7" numFmtId="0" xfId="0" applyAlignment="1" applyBorder="1" applyFont="1">
      <alignment horizontal="center" shrinkToFit="0" vertical="center" wrapText="1"/>
    </xf>
    <xf borderId="27" fillId="0" fontId="2" numFmtId="0" xfId="0" applyBorder="1" applyFont="1"/>
    <xf borderId="28" fillId="0" fontId="2" numFmtId="0" xfId="0" applyBorder="1" applyFont="1"/>
    <xf borderId="29" fillId="0" fontId="7" numFmtId="174" xfId="0" applyAlignment="1" applyBorder="1" applyFont="1" applyNumberFormat="1">
      <alignment horizontal="center" shrinkToFit="0" vertical="center" wrapText="1"/>
    </xf>
    <xf borderId="0" fillId="0" fontId="3" numFmtId="178" xfId="0" applyAlignment="1" applyFont="1" applyNumberFormat="1">
      <alignment horizontal="center" shrinkToFit="0" vertical="center" wrapText="1"/>
    </xf>
    <xf borderId="0" fillId="0" fontId="13" numFmtId="0" xfId="0" applyAlignment="1" applyFont="1">
      <alignment horizontal="center" shrinkToFit="0" vertical="center" wrapText="1"/>
    </xf>
    <xf borderId="0" fillId="0" fontId="3" numFmtId="179" xfId="0" applyAlignment="1" applyFont="1" applyNumberFormat="1">
      <alignment horizontal="center" shrinkToFit="0" vertical="center" wrapText="1"/>
    </xf>
    <xf borderId="2" fillId="0" fontId="12" numFmtId="0" xfId="0" applyAlignment="1" applyBorder="1" applyFont="1">
      <alignment horizontal="center" readingOrder="0" shrinkToFit="0" vertical="center" wrapText="1"/>
    </xf>
    <xf borderId="0" fillId="0" fontId="12" numFmtId="0" xfId="0" applyAlignment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36.57"/>
    <col customWidth="1" min="4" max="4" width="13.29"/>
    <col customWidth="1" min="5" max="6" width="10.71"/>
    <col customWidth="1" min="7" max="7" width="11.29"/>
    <col customWidth="1" min="8" max="8" width="10.71"/>
    <col customWidth="1" min="9" max="9" width="13.43"/>
    <col customWidth="1" min="10" max="11" width="10.71"/>
    <col customWidth="1" hidden="1" min="12" max="12" width="16.71"/>
    <col customWidth="1" min="13" max="13" width="15.29"/>
    <col customWidth="1" min="14" max="26" width="10.71"/>
  </cols>
  <sheetData>
    <row r="1" ht="14.25" customHeight="1"/>
    <row r="2" ht="14.25" customHeight="1">
      <c r="B2" s="1" t="s">
        <v>0</v>
      </c>
      <c r="C2" s="2"/>
      <c r="D2" s="2"/>
      <c r="E2" s="2"/>
      <c r="F2" s="2"/>
      <c r="G2" s="2"/>
      <c r="H2" s="2"/>
      <c r="I2" s="2"/>
      <c r="J2" s="3"/>
      <c r="K2" s="4"/>
      <c r="L2" s="5" t="s">
        <v>1</v>
      </c>
    </row>
    <row r="3" ht="14.25" customHeight="1">
      <c r="B3" s="6"/>
      <c r="C3" s="7"/>
      <c r="D3" s="7"/>
      <c r="E3" s="7"/>
      <c r="F3" s="7"/>
      <c r="G3" s="7"/>
      <c r="H3" s="7"/>
      <c r="I3" s="7"/>
      <c r="J3" s="8"/>
      <c r="K3" s="4"/>
      <c r="L3" s="9">
        <v>1.97626689E8</v>
      </c>
    </row>
    <row r="4" ht="23.25" customHeight="1">
      <c r="B4" s="10" t="s">
        <v>2</v>
      </c>
      <c r="C4" s="11"/>
      <c r="D4" s="12" t="s">
        <v>3</v>
      </c>
      <c r="E4" s="12" t="s">
        <v>4</v>
      </c>
      <c r="F4" s="13" t="s">
        <v>5</v>
      </c>
      <c r="G4" s="14" t="s">
        <v>6</v>
      </c>
      <c r="H4" s="14" t="s">
        <v>7</v>
      </c>
      <c r="I4" s="15" t="s">
        <v>8</v>
      </c>
      <c r="J4" s="16" t="s">
        <v>9</v>
      </c>
      <c r="K4" s="4"/>
      <c r="L4" s="17"/>
    </row>
    <row r="5" ht="14.25" customHeight="1">
      <c r="B5" s="10" t="s">
        <v>10</v>
      </c>
      <c r="C5" s="18"/>
      <c r="D5" s="18"/>
      <c r="E5" s="18"/>
      <c r="F5" s="18"/>
      <c r="G5" s="18"/>
      <c r="H5" s="18"/>
      <c r="I5" s="19">
        <f>+I19+I12+I10+I6</f>
        <v>39525338</v>
      </c>
      <c r="J5" s="20"/>
      <c r="K5" s="4"/>
      <c r="L5" s="21"/>
    </row>
    <row r="6" ht="14.25" customHeight="1">
      <c r="B6" s="10" t="s">
        <v>11</v>
      </c>
      <c r="C6" s="18"/>
      <c r="D6" s="18"/>
      <c r="E6" s="18"/>
      <c r="F6" s="18"/>
      <c r="G6" s="18"/>
      <c r="H6" s="11"/>
      <c r="I6" s="22">
        <f>SUM(I7:I9)</f>
        <v>16738935.99</v>
      </c>
      <c r="J6" s="23">
        <f>I6/$L3</f>
        <v>0.08469977448</v>
      </c>
      <c r="K6" s="4"/>
      <c r="L6" s="9"/>
    </row>
    <row r="7" ht="14.25" customHeight="1">
      <c r="B7" s="24" t="s">
        <v>12</v>
      </c>
      <c r="C7" s="25" t="s">
        <v>13</v>
      </c>
      <c r="D7" s="26">
        <v>2300000.0</v>
      </c>
      <c r="E7" s="25">
        <v>1.0</v>
      </c>
      <c r="F7" s="27">
        <v>1.588</v>
      </c>
      <c r="G7" s="28">
        <v>0.15</v>
      </c>
      <c r="H7" s="29">
        <v>6.0</v>
      </c>
      <c r="I7" s="30">
        <f t="shared" ref="I7:I9" si="1">+D7*G7*H7*E7+F7</f>
        <v>2070001.588</v>
      </c>
      <c r="J7" s="31"/>
      <c r="K7" s="4"/>
      <c r="L7" s="32"/>
    </row>
    <row r="8" ht="14.25" customHeight="1">
      <c r="B8" s="24" t="s">
        <v>14</v>
      </c>
      <c r="C8" s="25" t="s">
        <v>15</v>
      </c>
      <c r="D8" s="26">
        <v>1844821.8710000005</v>
      </c>
      <c r="E8" s="25">
        <v>1.0</v>
      </c>
      <c r="F8" s="27">
        <v>1.588</v>
      </c>
      <c r="G8" s="33">
        <v>1.0</v>
      </c>
      <c r="H8" s="29">
        <v>6.0</v>
      </c>
      <c r="I8" s="30">
        <f t="shared" si="1"/>
        <v>11068932.81</v>
      </c>
      <c r="J8" s="31"/>
      <c r="K8" s="4"/>
      <c r="L8" s="32"/>
    </row>
    <row r="9" ht="14.25" customHeight="1">
      <c r="B9" s="24" t="s">
        <v>16</v>
      </c>
      <c r="C9" s="25" t="s">
        <v>17</v>
      </c>
      <c r="D9" s="26">
        <v>1500000.0</v>
      </c>
      <c r="E9" s="25">
        <v>1.0</v>
      </c>
      <c r="F9" s="27">
        <v>1.588</v>
      </c>
      <c r="G9" s="33">
        <v>0.4</v>
      </c>
      <c r="H9" s="29">
        <v>6.0</v>
      </c>
      <c r="I9" s="30">
        <f t="shared" si="1"/>
        <v>3600001.588</v>
      </c>
      <c r="J9" s="34"/>
      <c r="K9" s="4"/>
      <c r="L9" s="32"/>
      <c r="M9" s="35"/>
    </row>
    <row r="10" ht="14.25" customHeight="1">
      <c r="B10" s="10" t="s">
        <v>18</v>
      </c>
      <c r="C10" s="18"/>
      <c r="D10" s="18"/>
      <c r="E10" s="18"/>
      <c r="F10" s="18"/>
      <c r="G10" s="18"/>
      <c r="H10" s="11"/>
      <c r="I10" s="36">
        <f>SUM(I11)</f>
        <v>1800000</v>
      </c>
      <c r="J10" s="37">
        <f>I10/$L3</f>
        <v>0.009108081551</v>
      </c>
      <c r="K10" s="4"/>
      <c r="L10" s="38"/>
    </row>
    <row r="11" ht="14.25" customHeight="1">
      <c r="B11" s="24" t="s">
        <v>19</v>
      </c>
      <c r="C11" s="25" t="s">
        <v>20</v>
      </c>
      <c r="D11" s="39">
        <v>1500000.0</v>
      </c>
      <c r="E11" s="40">
        <v>1.0</v>
      </c>
      <c r="F11" s="27">
        <f>+F7</f>
        <v>1.588</v>
      </c>
      <c r="G11" s="33">
        <v>0.2</v>
      </c>
      <c r="H11" s="41">
        <v>6.0</v>
      </c>
      <c r="I11" s="30">
        <f>H11*G11*D11</f>
        <v>1800000</v>
      </c>
      <c r="J11" s="31"/>
      <c r="K11" s="4"/>
      <c r="L11" s="42"/>
    </row>
    <row r="12" ht="14.25" customHeight="1">
      <c r="B12" s="10" t="s">
        <v>21</v>
      </c>
      <c r="C12" s="18"/>
      <c r="D12" s="18"/>
      <c r="E12" s="18"/>
      <c r="F12" s="18"/>
      <c r="G12" s="18"/>
      <c r="H12" s="11"/>
      <c r="I12" s="36">
        <f>SUM(I13:I18)</f>
        <v>3200000</v>
      </c>
      <c r="J12" s="37">
        <f>I12/$L3</f>
        <v>0.01619214498</v>
      </c>
      <c r="K12" s="4"/>
      <c r="L12" s="43"/>
    </row>
    <row r="13" ht="14.25" customHeight="1">
      <c r="B13" s="24" t="s">
        <v>22</v>
      </c>
      <c r="C13" s="25" t="s">
        <v>23</v>
      </c>
      <c r="D13" s="44">
        <v>100000.0</v>
      </c>
      <c r="E13" s="25">
        <v>1.0</v>
      </c>
      <c r="F13" s="25" t="s">
        <v>24</v>
      </c>
      <c r="G13" s="41"/>
      <c r="H13" s="41">
        <v>6.0</v>
      </c>
      <c r="I13" s="30">
        <f>D13*E13*H13</f>
        <v>600000</v>
      </c>
      <c r="J13" s="31"/>
      <c r="K13" s="4"/>
      <c r="L13" s="45"/>
    </row>
    <row r="14" ht="14.25" customHeight="1">
      <c r="B14" s="24" t="s">
        <v>25</v>
      </c>
      <c r="C14" s="25" t="s">
        <v>26</v>
      </c>
      <c r="D14" s="44">
        <v>400000.0</v>
      </c>
      <c r="E14" s="25">
        <v>1.0</v>
      </c>
      <c r="F14" s="25" t="s">
        <v>27</v>
      </c>
      <c r="G14" s="41"/>
      <c r="H14" s="41"/>
      <c r="I14" s="30">
        <f t="shared" ref="I14:I15" si="2">D14*E14</f>
        <v>400000</v>
      </c>
      <c r="J14" s="31"/>
      <c r="K14" s="4"/>
      <c r="L14" s="4"/>
    </row>
    <row r="15" ht="14.25" customHeight="1">
      <c r="B15" s="24" t="s">
        <v>28</v>
      </c>
      <c r="C15" s="25" t="s">
        <v>29</v>
      </c>
      <c r="D15" s="44">
        <v>400000.0</v>
      </c>
      <c r="E15" s="25">
        <v>1.0</v>
      </c>
      <c r="F15" s="25" t="s">
        <v>27</v>
      </c>
      <c r="G15" s="41"/>
      <c r="H15" s="41"/>
      <c r="I15" s="30">
        <f t="shared" si="2"/>
        <v>400000</v>
      </c>
      <c r="J15" s="31"/>
      <c r="K15" s="4"/>
      <c r="L15" s="4"/>
    </row>
    <row r="16" ht="14.25" customHeight="1">
      <c r="B16" s="24" t="s">
        <v>30</v>
      </c>
      <c r="C16" s="25" t="s">
        <v>31</v>
      </c>
      <c r="D16" s="44">
        <v>100000.0</v>
      </c>
      <c r="E16" s="25">
        <v>1.0</v>
      </c>
      <c r="F16" s="25" t="s">
        <v>27</v>
      </c>
      <c r="G16" s="41"/>
      <c r="H16" s="41">
        <v>6.0</v>
      </c>
      <c r="I16" s="30">
        <f t="shared" ref="I16:I18" si="3">D16*E16*H16</f>
        <v>600000</v>
      </c>
      <c r="J16" s="31"/>
      <c r="K16" s="4"/>
      <c r="L16" s="4"/>
    </row>
    <row r="17" ht="14.25" customHeight="1">
      <c r="B17" s="24" t="s">
        <v>32</v>
      </c>
      <c r="C17" s="25" t="s">
        <v>33</v>
      </c>
      <c r="D17" s="44">
        <v>100000.0</v>
      </c>
      <c r="E17" s="25">
        <v>1.0</v>
      </c>
      <c r="F17" s="25" t="s">
        <v>27</v>
      </c>
      <c r="G17" s="41"/>
      <c r="H17" s="41">
        <v>6.0</v>
      </c>
      <c r="I17" s="30">
        <f t="shared" si="3"/>
        <v>600000</v>
      </c>
      <c r="J17" s="46"/>
      <c r="K17" s="4"/>
      <c r="L17" s="4"/>
    </row>
    <row r="18" ht="14.25" customHeight="1">
      <c r="B18" s="24" t="s">
        <v>34</v>
      </c>
      <c r="C18" s="47" t="s">
        <v>35</v>
      </c>
      <c r="D18" s="44">
        <v>100000.0</v>
      </c>
      <c r="E18" s="47">
        <v>1.0</v>
      </c>
      <c r="F18" s="25" t="s">
        <v>27</v>
      </c>
      <c r="G18" s="41"/>
      <c r="H18" s="41">
        <v>6.0</v>
      </c>
      <c r="I18" s="30">
        <f t="shared" si="3"/>
        <v>600000</v>
      </c>
      <c r="J18" s="46"/>
      <c r="K18" s="4"/>
      <c r="L18" s="4"/>
    </row>
    <row r="19" ht="14.25" customHeight="1">
      <c r="B19" s="10" t="s">
        <v>36</v>
      </c>
      <c r="C19" s="18"/>
      <c r="D19" s="18"/>
      <c r="E19" s="18"/>
      <c r="F19" s="18"/>
      <c r="G19" s="18"/>
      <c r="H19" s="11"/>
      <c r="I19" s="36">
        <f>+I21+I20</f>
        <v>17786402.01</v>
      </c>
      <c r="J19" s="16"/>
      <c r="K19" s="4"/>
      <c r="L19" s="32"/>
    </row>
    <row r="20" ht="14.25" customHeight="1">
      <c r="B20" s="24" t="s">
        <v>37</v>
      </c>
      <c r="C20" s="25" t="s">
        <v>38</v>
      </c>
      <c r="D20" s="48"/>
      <c r="E20" s="25"/>
      <c r="F20" s="25"/>
      <c r="G20" s="41"/>
      <c r="H20" s="41"/>
      <c r="I20" s="30">
        <f>L3*J20</f>
        <v>14822001.68</v>
      </c>
      <c r="J20" s="49">
        <v>0.075</v>
      </c>
      <c r="K20" s="50"/>
      <c r="L20" s="4"/>
      <c r="M20" s="51"/>
    </row>
    <row r="21" ht="14.25" customHeight="1">
      <c r="B21" s="24" t="s">
        <v>39</v>
      </c>
      <c r="C21" s="25" t="s">
        <v>40</v>
      </c>
      <c r="D21" s="48"/>
      <c r="E21" s="25"/>
      <c r="F21" s="33"/>
      <c r="G21" s="52"/>
      <c r="H21" s="48"/>
      <c r="I21" s="30">
        <f>L3*J21</f>
        <v>2964400.335</v>
      </c>
      <c r="J21" s="49">
        <v>0.015</v>
      </c>
      <c r="K21" s="53"/>
      <c r="L21" s="9"/>
      <c r="M21" s="51"/>
    </row>
    <row r="22" ht="9.75" customHeight="1">
      <c r="B22" s="54"/>
      <c r="C22" s="18"/>
      <c r="D22" s="18"/>
      <c r="E22" s="18"/>
      <c r="F22" s="18"/>
      <c r="G22" s="18"/>
      <c r="H22" s="11"/>
      <c r="I22" s="55"/>
      <c r="J22" s="37"/>
      <c r="K22" s="4"/>
      <c r="L22" s="4"/>
    </row>
    <row r="23" ht="14.25" customHeight="1">
      <c r="B23" s="56" t="s">
        <v>41</v>
      </c>
      <c r="C23" s="57" t="s">
        <v>42</v>
      </c>
      <c r="D23" s="18"/>
      <c r="E23" s="18"/>
      <c r="F23" s="18"/>
      <c r="G23" s="18"/>
      <c r="H23" s="18"/>
      <c r="I23" s="11"/>
      <c r="J23" s="58">
        <f>SUM(J6:J21)</f>
        <v>0.200000001</v>
      </c>
      <c r="K23" s="59"/>
      <c r="L23" s="60"/>
    </row>
    <row r="24" ht="14.25" customHeight="1">
      <c r="B24" s="56" t="s">
        <v>43</v>
      </c>
      <c r="C24" s="57" t="s">
        <v>44</v>
      </c>
      <c r="D24" s="18"/>
      <c r="E24" s="18"/>
      <c r="F24" s="18"/>
      <c r="G24" s="18"/>
      <c r="H24" s="18"/>
      <c r="I24" s="11"/>
      <c r="J24" s="58">
        <v>0.05</v>
      </c>
      <c r="K24" s="53"/>
      <c r="L24" s="61"/>
    </row>
    <row r="25" ht="14.25" customHeight="1">
      <c r="B25" s="62" t="s">
        <v>45</v>
      </c>
      <c r="C25" s="63" t="s">
        <v>46</v>
      </c>
      <c r="D25" s="64"/>
      <c r="E25" s="64"/>
      <c r="F25" s="64"/>
      <c r="G25" s="64"/>
      <c r="H25" s="64"/>
      <c r="I25" s="65"/>
      <c r="J25" s="66">
        <v>0.05</v>
      </c>
      <c r="K25" s="21"/>
      <c r="L25" s="67"/>
    </row>
    <row r="26" ht="14.25" customHeight="1">
      <c r="B26" s="68" t="s">
        <v>47</v>
      </c>
      <c r="C26" s="69"/>
      <c r="D26" s="69"/>
      <c r="E26" s="69"/>
      <c r="F26" s="69"/>
      <c r="G26" s="69"/>
      <c r="H26" s="69"/>
      <c r="I26" s="70"/>
      <c r="J26" s="71">
        <f>SUM(J23:J25)</f>
        <v>0.300000001</v>
      </c>
      <c r="K26" s="60"/>
      <c r="L26" s="72"/>
    </row>
    <row r="27" ht="7.5" customHeight="1">
      <c r="B27" s="4"/>
      <c r="C27" s="4"/>
      <c r="D27" s="4"/>
      <c r="E27" s="4"/>
      <c r="F27" s="4"/>
      <c r="G27" s="4"/>
      <c r="H27" s="4"/>
      <c r="I27" s="4"/>
      <c r="J27" s="32"/>
      <c r="K27" s="67"/>
      <c r="L27" s="60"/>
    </row>
    <row r="28" ht="14.25" customHeight="1">
      <c r="B28" s="73" t="s">
        <v>48</v>
      </c>
      <c r="K28" s="4"/>
      <c r="L28" s="74"/>
    </row>
    <row r="29" ht="14.25" customHeight="1">
      <c r="B29" s="52"/>
      <c r="K29" s="52"/>
      <c r="L29" s="52"/>
    </row>
    <row r="30" ht="14.25" customHeight="1">
      <c r="K30" s="52"/>
      <c r="L30" s="52"/>
    </row>
    <row r="31" ht="14.25" customHeight="1">
      <c r="K31" s="52"/>
      <c r="L31" s="52"/>
    </row>
    <row r="32" ht="1.5" customHeight="1">
      <c r="K32" s="52"/>
      <c r="L32" s="52"/>
    </row>
    <row r="33" ht="14.25" customHeight="1">
      <c r="B33" s="52"/>
      <c r="C33" s="52"/>
      <c r="D33" s="75" t="s">
        <v>49</v>
      </c>
      <c r="E33" s="2"/>
      <c r="F33" s="2"/>
      <c r="G33" s="2"/>
      <c r="H33" s="52"/>
      <c r="I33" s="52"/>
      <c r="J33" s="52"/>
      <c r="K33" s="52"/>
      <c r="L33" s="52"/>
    </row>
    <row r="34" ht="31.5" customHeight="1">
      <c r="B34" s="52"/>
      <c r="C34" s="52"/>
      <c r="D34" s="76" t="s">
        <v>50</v>
      </c>
      <c r="H34" s="52"/>
      <c r="I34" s="52"/>
      <c r="J34" s="52"/>
      <c r="K34" s="52"/>
      <c r="L34" s="52"/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mergeCells count="20">
    <mergeCell ref="B2:J2"/>
    <mergeCell ref="B3:J3"/>
    <mergeCell ref="B4:C4"/>
    <mergeCell ref="B5:H5"/>
    <mergeCell ref="B6:H6"/>
    <mergeCell ref="J6:J9"/>
    <mergeCell ref="J10:J11"/>
    <mergeCell ref="C25:I25"/>
    <mergeCell ref="B26:I26"/>
    <mergeCell ref="B28:J28"/>
    <mergeCell ref="B29:J32"/>
    <mergeCell ref="D33:G33"/>
    <mergeCell ref="D34:G34"/>
    <mergeCell ref="B10:H10"/>
    <mergeCell ref="B12:H12"/>
    <mergeCell ref="J12:J16"/>
    <mergeCell ref="B19:H19"/>
    <mergeCell ref="B22:H22"/>
    <mergeCell ref="C23:I23"/>
    <mergeCell ref="C24:I24"/>
  </mergeCells>
  <printOptions/>
  <pageMargins bottom="0.75" footer="0.0" header="0.0" left="0.7" right="0.7" top="0.75"/>
  <pageSetup paperSize="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2025-07-28T16:56:25Z</dcterms:created>
  <dc:creator>Lina Almanza</dc:creator>
</cp:coreProperties>
</file>